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ksys\Documents\"/>
    </mc:Choice>
  </mc:AlternateContent>
  <xr:revisionPtr revIDLastSave="0" documentId="8_{C66C2237-01C0-4CAC-8B2B-D02DFCDDAEE9}" xr6:coauthVersionLast="36" xr6:coauthVersionMax="36" xr10:uidLastSave="{00000000-0000-0000-0000-000000000000}"/>
  <bookViews>
    <workbookView xWindow="0" yWindow="0" windowWidth="24000" windowHeight="8930" xr2:uid="{05B32ECA-CD28-4140-BEC0-37D069E1835F}"/>
  </bookViews>
  <sheets>
    <sheet name="Planilha1" sheetId="1" r:id="rId1"/>
  </sheets>
  <calcPr calcId="179021" calcMode="manual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F22" i="1" l="1"/>
  <c r="F21" i="1"/>
  <c r="F58" i="1"/>
  <c r="F55" i="1"/>
  <c r="F56" i="1" s="1"/>
  <c r="F52" i="1" l="1"/>
  <c r="F53" i="1" s="1"/>
  <c r="F49" i="1"/>
  <c r="F48" i="1"/>
  <c r="F47" i="1"/>
  <c r="F44" i="1"/>
  <c r="F43" i="1"/>
  <c r="F42" i="1"/>
  <c r="F41" i="1"/>
  <c r="F40" i="1"/>
  <c r="F37" i="1"/>
  <c r="F38" i="1" s="1"/>
  <c r="F34" i="1"/>
  <c r="F33" i="1"/>
  <c r="F32" i="1"/>
  <c r="F31" i="1"/>
  <c r="F27" i="1"/>
  <c r="F26" i="1"/>
  <c r="F25" i="1"/>
  <c r="F24" i="1"/>
  <c r="F20" i="1"/>
  <c r="F19" i="1"/>
  <c r="F18" i="1"/>
  <c r="F17" i="1"/>
  <c r="F16" i="1"/>
  <c r="F15" i="1"/>
  <c r="F14" i="1"/>
  <c r="F13" i="1"/>
  <c r="F12" i="1"/>
  <c r="F9" i="1"/>
  <c r="F10" i="1" s="1"/>
  <c r="F50" i="1" l="1"/>
  <c r="F45" i="1"/>
  <c r="F28" i="1"/>
  <c r="F35" i="1"/>
</calcChain>
</file>

<file path=xl/sharedStrings.xml><?xml version="1.0" encoding="utf-8"?>
<sst xmlns="http://schemas.openxmlformats.org/spreadsheetml/2006/main" count="134" uniqueCount="105">
  <si>
    <t xml:space="preserve">ESTADO DE SANTA CATARINA
SECRETARIA DA SEGURANÇA PÚBLICA E DEFESA DO CIDADÃO
DELEGACIA GERAL DA POLÍCIA CIVIL
4a. DELEGACIA REGIONAL DE POLÍCIA  DE ITAJAÍ
</t>
  </si>
  <si>
    <r>
      <t>OBRA:</t>
    </r>
    <r>
      <rPr>
        <sz val="12"/>
        <rFont val="Calibri"/>
        <family val="2"/>
      </rPr>
      <t xml:space="preserve"> </t>
    </r>
    <r>
      <rPr>
        <b/>
        <sz val="12"/>
        <rFont val="Calibri"/>
        <family val="2"/>
      </rPr>
      <t>REFORMA DA 4ª DELEGACIA REGIONAL DE POLÍCIA CIVIL DE ITAJAÍ</t>
    </r>
  </si>
  <si>
    <t>PRAZO DE EXECUÇÃO DA OBRA:  3 meses</t>
  </si>
  <si>
    <t>ORÇAMENTO ESTIMATIVO</t>
  </si>
  <si>
    <t>ITEM</t>
  </si>
  <si>
    <t>DESCRIÇÃO</t>
  </si>
  <si>
    <t>UNID.</t>
  </si>
  <si>
    <t>QUANT</t>
  </si>
  <si>
    <t>COMPOSIÇÃO</t>
  </si>
  <si>
    <t>VL UNIT.</t>
  </si>
  <si>
    <t>VL TOTAL</t>
  </si>
  <si>
    <t>01.</t>
  </si>
  <si>
    <t>SERVIÇOS PRELIMINARES E MANUTENÇÃO</t>
  </si>
  <si>
    <t>1.1</t>
  </si>
  <si>
    <t>PLACA DE OBRA PADRÃO P.M.I. (2,00x1,50m)</t>
  </si>
  <si>
    <r>
      <t>m</t>
    </r>
    <r>
      <rPr>
        <vertAlign val="superscript"/>
        <sz val="10"/>
        <rFont val="Arial"/>
        <family val="2"/>
      </rPr>
      <t>2</t>
    </r>
  </si>
  <si>
    <t>SERVIÇOS DE RETIRADA DE ENTULHOS DO LOCAL DA OBRA.</t>
  </si>
  <si>
    <t>carga</t>
  </si>
  <si>
    <t>TOTAL GERAL</t>
  </si>
  <si>
    <t>02.</t>
  </si>
  <si>
    <t xml:space="preserve">COBERTURA </t>
  </si>
  <si>
    <t>2.1</t>
  </si>
  <si>
    <t>TELHAS 6 MM 1,10 X 2,44, COM PINTURA NA COR A SER DEFNIDA. (COM INSTALAÇÃO INCLUSA E FORNECIMENTO DE TODOS OS MATERIAS NECESSÁRIOS PARA SUA INSTALAÇÃO E EQUIPAMENTOS).</t>
  </si>
  <si>
    <t>2.2</t>
  </si>
  <si>
    <t>CAIBRO 6X12 4M- MADEIRA CAMBARÁ. (COM INSTALAÇÃO INCLUSA E  FORNECIMENTO DE TODOS OS MATERIAS NECESSÁRIOS PARA SUA INSTALAÇÃO E EQUIPAMENTOS).</t>
  </si>
  <si>
    <t>unid</t>
  </si>
  <si>
    <t>2.3</t>
  </si>
  <si>
    <t>SARRAFO 5X5- MADEIRA CAMBARÁ. (COM INSTALAÇÃO INCLUSA E  FORNECIMENTO DE TODOS OS MATERIAS NECESSÁRIOS PARA SUA INSTALAÇÃO E EQUIPAMENTOS).</t>
  </si>
  <si>
    <t>ml</t>
  </si>
  <si>
    <t>2.4</t>
  </si>
  <si>
    <t>CAIBRO 6X12 5M- MADEIRA CAMBARÁ. (COM INSTALAÇÃO INCLUSA E FORNECIMENTO DE TODOS OS MATERIAS NECESSÁRIOS PARA SUA INSTALAÇÃO E EQUIPAMENTOS).</t>
  </si>
  <si>
    <t>2.5</t>
  </si>
  <si>
    <t>PREGO PARA TELHA 6MM 19X36. (COM INSTALAÇÃO INCLUSA, FORNECIMENTO D E TODOS OS MATERIAS NECESSÁRIOS PARA SUA INSTALAÇÃO E EQUIPAMENTOS).</t>
  </si>
  <si>
    <t>kg</t>
  </si>
  <si>
    <t>2.6</t>
  </si>
  <si>
    <t>PARAFUSO PARA FIXAÇÃO DE TELHAS 6MM. (COM INSTALAÇÃO INCLUSA E FORNECIMENTO DE TODOS OS MATERIAS NECESSÁRIOS PARA SUA INSTALAÇÃO E EQUIPAMENTOS).</t>
  </si>
  <si>
    <t>2.7</t>
  </si>
  <si>
    <t>CALHAS DE ALUMÍNIO  (COM INSTALAÇÃO INCLUSA E FORNECIMENTO DE TODOS OS MATERIAS NECESSÁRIOS PARA SUA INSTALAÇÃO E EQUIPAMENTOS).</t>
  </si>
  <si>
    <t>mts</t>
  </si>
  <si>
    <t>2.8</t>
  </si>
  <si>
    <t>RUFOS DE ALUMÍNIO. (COM INSTALAÇÃO INCLUSA E FORNECIMENTO DE TODOS OS MATERIAS NECESSÁRIOS PARA SUA INSTALAÇÃO E EQUIPAMENTOS).</t>
  </si>
  <si>
    <t>2.9</t>
  </si>
  <si>
    <t>COBERTURA METÁLICA, COM TELHAS TRAPEZOIDAL EM AÇO GALVANIZADO E INTERVALADO COM TELHAS TRANSPARENTES. FERRAGEM COM TESOURAS FIXADAS NA ESTRUTURA DE CONCRETO AO SEU REDOR, TODA FERRAGEM DEVERÁ SER GALVANIZADA E REVESTIDA COM TINTA NA COR A SER DEFINIDA CONFORME APRESENTAÇÃO DE CATÁLOGO. (COM INSTALAÇÃO INCLUSA E FORNECIMENTO DE TODOS OS MATERIAS NECESSÁRIOS PARA SUA INSTALAÇÃO)</t>
  </si>
  <si>
    <t>03.</t>
  </si>
  <si>
    <t>TROCA DE FORRO PVC/COLOCAÇÃO</t>
  </si>
  <si>
    <t>3.1</t>
  </si>
  <si>
    <t>FORRO PVC LISO 10 CM, COR A SER DEFINIDA CONFORME APRESENTAÇÃO DE CATÁLOGO (COM INSTALAÇÃO INCLUSA E FORNECIMENTO DE TODOS OS MATERIAS NECESSÁRIOS PARA SUA INSTALAÇÃO E EQUIPAMENTOS).</t>
  </si>
  <si>
    <t>3.2</t>
  </si>
  <si>
    <t>RODAPÉ FORRO, COR A SER DEFINIDA CONFORME APRESENTAÇÃO DE CATÁLOGO. (COM INSTALAÇÃO INCLUSA E FORNECIMENTO DE TODOS OS MATERIAS NECESSÁRIOS PARA SUA INSTALAÇÃO E EQUIPAMENTOS).</t>
  </si>
  <si>
    <t>3.3</t>
  </si>
  <si>
    <t>SARRAFO 2,5X5-MADEIRA CAMBARA</t>
  </si>
  <si>
    <t>3.4</t>
  </si>
  <si>
    <t>PREGOS PARA FORRO TIPO PVC</t>
  </si>
  <si>
    <t>04.</t>
  </si>
  <si>
    <t>ESQUADRIAS</t>
  </si>
  <si>
    <t>4.1</t>
  </si>
  <si>
    <t>JANELAS TIPO BLINDEX 4 FOLHAS INCOLOR 8MM, AS ESQUADRIAS EM ALUMÍNIO NA COR PRETA, MEDIDAS 1,50 X 1,50. (COM INSTALAÇÃO INCLUSA E FORNECIMENTO DE TODOS OS MATERIAS NECESSÁRIOS PARA SUA INSTALAÇÃO)</t>
  </si>
  <si>
    <t>4.2</t>
  </si>
  <si>
    <t>FOLHA DE PORTA DE MADEIRA, MEDINDO 80X210 MADEIRA TIPO: ANGELIM, COM FECHADURA EM AÇO INOX, COM 3 (TRÊS) CÓPIAS DE CHAVE PARA CADA FECHADURA INSTALADA. (INSTALAÇÃO INCLUSA E FORNECIMENTO DE TODOS OS MATERIAS NECESSÁRIOS PARA SUA INSTALAÇÃO)</t>
  </si>
  <si>
    <t>4.3</t>
  </si>
  <si>
    <t>4.4</t>
  </si>
  <si>
    <t>VIDRO FIXO TIPO FUMÉ, MEDINDO 0,60 X 3,00 COM ESQUADRILHAS EM ALUMÍNIO NA COR PRETA. (COM INSTALAÇÃO INCLUSA E FORNECIMENTO DE TODOS OS MATERIAS NECESSÁRIOS PARA SUA INSTALAÇÃO)</t>
  </si>
  <si>
    <t>05.</t>
  </si>
  <si>
    <t>5.1</t>
  </si>
  <si>
    <t>PISO TIPO PORCELANATO MEDINDO 60X60, COR A SER ESCOLHIDA NA INSTALAÇÃO CONFORME APRESENTAÇÃO DE MOSTRUÁRIO, INCLUINDO O RODAPÉ DO MESMO PISO. (COM INSTALAÇÃO INCLUSA E FORNECIMENTO DE TODOS OS MATERIAS NECESSÁRIOS PARA SUA INSTALAÇÃO)</t>
  </si>
  <si>
    <t>06.</t>
  </si>
  <si>
    <t>PAVIMENTAÇÃO DO PATIO CENTRAL</t>
  </si>
  <si>
    <t>6.1</t>
  </si>
  <si>
    <t>CONCRETO TIPO USINADO. (COM INSTALAÇÃO INCLUSA E FORNECIMENTO DE TODOS OS MATERIAS NECESSÁRIOS PARA SUA INSTALAÇÃO)</t>
  </si>
  <si>
    <r>
      <t>m</t>
    </r>
    <r>
      <rPr>
        <vertAlign val="superscript"/>
        <sz val="10"/>
        <rFont val="Arial"/>
        <family val="2"/>
      </rPr>
      <t>3</t>
    </r>
  </si>
  <si>
    <t>6.2</t>
  </si>
  <si>
    <t>AREIA PARA ATERRO TIPO GROSSA. (COM INSTALAÇÃO INCLUSA E FORNECIMENTO DE TODOS OS MATERIAS NECESSÁRIOS PARA SUA INSTALAÇÃO)</t>
  </si>
  <si>
    <t>6.3</t>
  </si>
  <si>
    <t>SACOS DE ARGAMASSA, TIPO PARA COLOCAÇÃO DE PISO. (COM INSTALAÇÃO INCLUSA E FORNECIMENTO DE TODOS OS MATERIAS NECESSÁRIOS PARA SUA INSTALAÇÃO)</t>
  </si>
  <si>
    <t>6.4</t>
  </si>
  <si>
    <t>PISO CERÂMICO ANTI DERRAPANTE PL5 MEDINDO 60X60, COR CONFORME APRESENTAÇÃO DE CATÁLOGO PARA DEFINIÇÃO DE COR. (COM INSTALAÇÃO INCLUSA E FORNECIMENTO DE TODOS OS MATERIAS NECESSÁRIOS PARA SUA INSTALAÇÃO)</t>
  </si>
  <si>
    <t>6.5</t>
  </si>
  <si>
    <t>PACOTES DE ESPAÇADOR PARA PISO CERÂMICO 3MM. (COM INSTALAÇÃO INCLUSA E FORNECIMENTO DE TODOS OS MATERIAS NECESSÁRIOS PARA SUA INSTALAÇÃO)</t>
  </si>
  <si>
    <t>7.</t>
  </si>
  <si>
    <t>INSTALAÇÕES ELÉTRICAS</t>
  </si>
  <si>
    <t>7.1</t>
  </si>
  <si>
    <t>REVISÃO E MANUTENÇÃO DE INSTALAÇÕES ELETRICAS, COMPLETA INCLUSIVE TROCA DE FIAÇÃO E DISJUNTORES</t>
  </si>
  <si>
    <t>m²</t>
  </si>
  <si>
    <t>7.2</t>
  </si>
  <si>
    <t xml:space="preserve">COLOCAÇÃO DE LUMINARIA LED EMBUTIDA </t>
  </si>
  <si>
    <t>7.3</t>
  </si>
  <si>
    <t>COLOCAÇÃO DE LUMINARIA LED EXTERNA</t>
  </si>
  <si>
    <t>8.</t>
  </si>
  <si>
    <t>SERVIÇOS FINAIS/OUTROS</t>
  </si>
  <si>
    <t>TOTAL DO ORÇAMENTO</t>
  </si>
  <si>
    <t>NOTAS:</t>
  </si>
  <si>
    <t>01 - Todas as instalações elétricas devem obedecer a NBR 5410</t>
  </si>
  <si>
    <t>02 - Todos os itens desta planilha, contemplam valores de materiais, mão de obra, encargos sociais, fretes e transportes, impostos, seguros, taxas e demais gastos necessários para a perfeita realização dos serviços descritos.</t>
  </si>
  <si>
    <t>ITAJAI, 20 DE JULHO DE 2018</t>
  </si>
  <si>
    <t>JANELA BASCULANTE PARA BANHEIROS, MEDIDAS 50X100, 190X75, 280X60 E 150X60 EM VIDRO, COM ESQUADRILHAS EM ALUMÍNIO NA COR  PRETA. (COM INSTALAÇÃO INCLUSA E FORNECIMENTO DE TODOS OS MATERIAS NECESSÁRIOS PARA SUA INSTALAÇÃO)</t>
  </si>
  <si>
    <t>m2</t>
  </si>
  <si>
    <t>CERAMICA - SALA DELEGADO - AMPLIAÇÃO</t>
  </si>
  <si>
    <t>9.</t>
  </si>
  <si>
    <t>8.1</t>
  </si>
  <si>
    <t>9.1</t>
  </si>
  <si>
    <t>AMPLIAÇÃO - REFORÇOS ESTRUTURAIS NO PISO TERREO/ ESTRUTURA DE PILARES, VIGAS E LAJES NO 2º PAVIM./ ADEQUAÇÕES GERAIS</t>
  </si>
  <si>
    <t>SERVIÇOS AMPLIAÇÃO - SALA E CIRCULAÇÃO(A=43,20 m²)</t>
  </si>
  <si>
    <t>2.10</t>
  </si>
  <si>
    <t>Total: R$ 451.639,00 (Quatrocentos  e cinquenta e um mil seiscentos e trinta e nove reais).</t>
  </si>
  <si>
    <t>ALVENARIA REBOCADA COM RUFOS DE ACABAMENTO PARA LEVANTAMENTO DO OITO PARA AJUSTE DA INCLINAÇÃO DO TELHADO E PATIO CENTRAL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</si>
</sst>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Calibri"/>
      <family val="2"/>
    </font>
    <font>
      <b/>
      <sz val="12"/>
      <name val="Calibri"/>
      <family val="2"/>
    </font>
    <font>
      <sz val="12"/>
      <name val="Calibri"/>
      <family val="2"/>
      <scheme val="minor"/>
    </font>
    <font>
      <sz val="12"/>
      <name val="Arial"/>
      <family val="2"/>
    </font>
    <font>
      <b/>
      <sz val="10"/>
      <name val="Arial"/>
      <family val="2"/>
    </font>
    <font>
      <b/>
      <sz val="16"/>
      <name val="Calibri"/>
      <family val="2"/>
      <scheme val="minor"/>
    </font>
    <font>
      <b/>
      <u/>
      <sz val="18"/>
      <name val="Arial"/>
      <family val="2"/>
    </font>
    <font>
      <b/>
      <sz val="9"/>
      <name val="Arial"/>
      <family val="2"/>
    </font>
    <font>
      <b/>
      <u/>
      <sz val="10"/>
      <name val="Arial"/>
      <family val="2"/>
    </font>
    <font>
      <sz val="10"/>
      <color rgb="FF0070C0"/>
      <name val="Arial"/>
      <family val="2"/>
    </font>
    <font>
      <sz val="10"/>
      <name val="Arial"/>
      <family val="2"/>
    </font>
    <font>
      <vertAlign val="superscript"/>
      <sz val="10"/>
      <name val="Arial"/>
      <family val="2"/>
    </font>
    <font>
      <sz val="1"/>
      <color theme="0"/>
      <name val="Arial"/>
      <family val="2"/>
    </font>
    <font>
      <b/>
      <sz val="12"/>
      <name val="Arial"/>
      <family val="2"/>
    </font>
    <font>
      <b/>
      <i/>
      <sz val="10"/>
      <name val="Arial"/>
      <family val="2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64">
    <xf numFmtId="0" fontId="0" fillId="0" borderId="0" xfId="0"/>
    <xf numFmtId="0" fontId="2" fillId="0" borderId="3" xfId="0" applyFont="1" applyFill="1" applyBorder="1" applyAlignment="1" applyProtection="1">
      <alignment horizontal="left"/>
      <protection locked="0"/>
    </xf>
    <xf numFmtId="0" fontId="0" fillId="0" borderId="0" xfId="0" applyFont="1" applyFill="1" applyProtection="1">
      <protection locked="0"/>
    </xf>
    <xf numFmtId="0" fontId="2" fillId="0" borderId="1" xfId="0" applyFont="1" applyFill="1" applyBorder="1" applyAlignment="1" applyProtection="1">
      <alignment horizontal="left"/>
      <protection locked="0"/>
    </xf>
    <xf numFmtId="0" fontId="2" fillId="0" borderId="2" xfId="0" applyFont="1" applyFill="1" applyBorder="1" applyAlignment="1" applyProtection="1">
      <alignment horizontal="left"/>
      <protection locked="0"/>
    </xf>
    <xf numFmtId="0" fontId="2" fillId="0" borderId="4" xfId="0" applyFont="1" applyFill="1" applyBorder="1" applyAlignment="1" applyProtection="1">
      <alignment horizontal="left"/>
      <protection locked="0"/>
    </xf>
    <xf numFmtId="0" fontId="2" fillId="0" borderId="0" xfId="0" applyFont="1" applyFill="1" applyBorder="1" applyAlignment="1" applyProtection="1">
      <alignment horizontal="left"/>
      <protection locked="0"/>
    </xf>
    <xf numFmtId="0" fontId="2" fillId="0" borderId="5" xfId="0" applyFont="1" applyFill="1" applyBorder="1" applyAlignment="1" applyProtection="1">
      <alignment horizontal="left"/>
      <protection locked="0"/>
    </xf>
    <xf numFmtId="0" fontId="2" fillId="0" borderId="6" xfId="0" applyFont="1" applyFill="1" applyBorder="1" applyAlignment="1" applyProtection="1">
      <alignment horizontal="left"/>
      <protection locked="0"/>
    </xf>
    <xf numFmtId="0" fontId="5" fillId="0" borderId="7" xfId="0" applyFont="1" applyFill="1" applyBorder="1" applyAlignment="1" applyProtection="1">
      <alignment horizontal="left"/>
      <protection locked="0"/>
    </xf>
    <xf numFmtId="0" fontId="6" fillId="0" borderId="7" xfId="0" applyFont="1" applyFill="1" applyBorder="1" applyAlignment="1" applyProtection="1">
      <alignment horizontal="left"/>
      <protection locked="0"/>
    </xf>
    <xf numFmtId="43" fontId="6" fillId="0" borderId="7" xfId="1" applyFont="1" applyFill="1" applyBorder="1" applyAlignment="1" applyProtection="1">
      <alignment horizontal="left"/>
      <protection locked="0"/>
    </xf>
    <xf numFmtId="9" fontId="7" fillId="0" borderId="7" xfId="2" applyFont="1" applyFill="1" applyBorder="1" applyAlignment="1" applyProtection="1">
      <alignment horizontal="center"/>
      <protection locked="0"/>
    </xf>
    <xf numFmtId="0" fontId="6" fillId="0" borderId="8" xfId="0" applyFont="1" applyFill="1" applyBorder="1" applyAlignment="1" applyProtection="1">
      <alignment horizontal="left"/>
      <protection locked="0"/>
    </xf>
    <xf numFmtId="0" fontId="10" fillId="0" borderId="12" xfId="0" applyFont="1" applyFill="1" applyBorder="1" applyAlignment="1" applyProtection="1">
      <alignment horizontal="center"/>
      <protection locked="0"/>
    </xf>
    <xf numFmtId="0" fontId="7" fillId="0" borderId="13" xfId="0" applyFont="1" applyFill="1" applyBorder="1" applyAlignment="1" applyProtection="1">
      <alignment horizontal="center"/>
      <protection locked="0"/>
    </xf>
    <xf numFmtId="43" fontId="7" fillId="0" borderId="13" xfId="1" applyFont="1" applyFill="1" applyBorder="1" applyAlignment="1" applyProtection="1">
      <alignment horizontal="center"/>
      <protection locked="0"/>
    </xf>
    <xf numFmtId="0" fontId="10" fillId="0" borderId="15" xfId="0" applyFont="1" applyFill="1" applyBorder="1" applyAlignment="1" applyProtection="1">
      <alignment horizontal="center"/>
      <protection locked="0"/>
    </xf>
    <xf numFmtId="0" fontId="7" fillId="0" borderId="16" xfId="0" applyFont="1" applyFill="1" applyBorder="1" applyAlignment="1" applyProtection="1">
      <alignment horizontal="center"/>
      <protection locked="0"/>
    </xf>
    <xf numFmtId="43" fontId="7" fillId="0" borderId="16" xfId="1" applyFont="1" applyFill="1" applyBorder="1" applyAlignment="1" applyProtection="1">
      <alignment horizontal="center"/>
      <protection locked="0"/>
    </xf>
    <xf numFmtId="0" fontId="7" fillId="0" borderId="17" xfId="0" applyFont="1" applyFill="1" applyBorder="1" applyAlignment="1" applyProtection="1">
      <alignment horizontal="center"/>
      <protection locked="0"/>
    </xf>
    <xf numFmtId="0" fontId="7" fillId="0" borderId="15" xfId="0" applyFont="1" applyFill="1" applyBorder="1" applyAlignment="1" applyProtection="1">
      <alignment horizontal="left"/>
      <protection locked="0"/>
    </xf>
    <xf numFmtId="0" fontId="11" fillId="0" borderId="16" xfId="0" applyFont="1" applyFill="1" applyBorder="1" applyProtection="1">
      <protection locked="0"/>
    </xf>
    <xf numFmtId="0" fontId="12" fillId="0" borderId="16" xfId="0" applyFont="1" applyFill="1" applyBorder="1" applyAlignment="1" applyProtection="1">
      <alignment horizontal="center"/>
      <protection locked="0"/>
    </xf>
    <xf numFmtId="43" fontId="13" fillId="0" borderId="16" xfId="1" applyFont="1" applyFill="1" applyBorder="1" applyProtection="1">
      <protection locked="0"/>
    </xf>
    <xf numFmtId="43" fontId="13" fillId="0" borderId="17" xfId="1" applyFont="1" applyFill="1" applyBorder="1" applyProtection="1"/>
    <xf numFmtId="0" fontId="13" fillId="0" borderId="15" xfId="0" applyFont="1" applyFill="1" applyBorder="1" applyAlignment="1" applyProtection="1">
      <alignment horizontal="center"/>
      <protection locked="0"/>
    </xf>
    <xf numFmtId="0" fontId="13" fillId="0" borderId="16" xfId="0" applyFont="1" applyFill="1" applyBorder="1" applyProtection="1">
      <protection locked="0"/>
    </xf>
    <xf numFmtId="0" fontId="13" fillId="0" borderId="16" xfId="0" applyFont="1" applyFill="1" applyBorder="1" applyAlignment="1" applyProtection="1">
      <alignment horizontal="center"/>
      <protection locked="0"/>
    </xf>
    <xf numFmtId="43" fontId="15" fillId="0" borderId="0" xfId="1" applyFont="1" applyFill="1" applyBorder="1" applyProtection="1">
      <protection locked="0"/>
    </xf>
    <xf numFmtId="0" fontId="13" fillId="0" borderId="16" xfId="0" applyFont="1" applyFill="1" applyBorder="1" applyAlignment="1" applyProtection="1">
      <alignment wrapText="1"/>
      <protection locked="0"/>
    </xf>
    <xf numFmtId="43" fontId="7" fillId="0" borderId="17" xfId="1" applyFont="1" applyFill="1" applyBorder="1" applyProtection="1"/>
    <xf numFmtId="0" fontId="13" fillId="0" borderId="16" xfId="0" applyFont="1" applyFill="1" applyBorder="1" applyAlignment="1" applyProtection="1">
      <alignment horizontal="left" wrapText="1"/>
      <protection locked="0"/>
    </xf>
    <xf numFmtId="49" fontId="13" fillId="0" borderId="16" xfId="0" applyNumberFormat="1" applyFont="1" applyFill="1" applyBorder="1" applyAlignment="1" applyProtection="1">
      <alignment horizontal="center"/>
      <protection locked="0"/>
    </xf>
    <xf numFmtId="21" fontId="13" fillId="0" borderId="16" xfId="0" applyNumberFormat="1" applyFont="1" applyFill="1" applyBorder="1" applyAlignment="1" applyProtection="1">
      <alignment wrapText="1"/>
      <protection locked="0"/>
    </xf>
    <xf numFmtId="0" fontId="13" fillId="0" borderId="0" xfId="0" applyFont="1" applyFill="1" applyProtection="1">
      <protection locked="0"/>
    </xf>
    <xf numFmtId="43" fontId="7" fillId="0" borderId="18" xfId="1" applyFont="1" applyFill="1" applyBorder="1" applyProtection="1"/>
    <xf numFmtId="0" fontId="17" fillId="0" borderId="0" xfId="0" applyFont="1" applyFill="1" applyBorder="1" applyAlignment="1" applyProtection="1">
      <protection locked="0"/>
    </xf>
    <xf numFmtId="0" fontId="7" fillId="0" borderId="0" xfId="0" applyFont="1" applyFill="1" applyBorder="1" applyAlignment="1" applyProtection="1">
      <protection locked="0"/>
    </xf>
    <xf numFmtId="0" fontId="13" fillId="0" borderId="0" xfId="0" applyFont="1" applyFill="1" applyBorder="1" applyProtection="1">
      <protection locked="0"/>
    </xf>
    <xf numFmtId="0" fontId="0" fillId="0" borderId="0" xfId="0" applyFont="1" applyFill="1" applyAlignment="1" applyProtection="1">
      <alignment horizontal="center"/>
      <protection locked="0"/>
    </xf>
    <xf numFmtId="43" fontId="0" fillId="0" borderId="0" xfId="1" applyFont="1" applyFill="1" applyProtection="1">
      <protection locked="0"/>
    </xf>
    <xf numFmtId="0" fontId="17" fillId="0" borderId="0" xfId="0" applyFont="1" applyFill="1" applyBorder="1" applyAlignment="1" applyProtection="1">
      <alignment horizontal="center"/>
      <protection locked="0"/>
    </xf>
    <xf numFmtId="0" fontId="13" fillId="0" borderId="0" xfId="0" applyFont="1" applyFill="1" applyBorder="1" applyAlignment="1" applyProtection="1">
      <alignment horizontal="center"/>
      <protection locked="0"/>
    </xf>
    <xf numFmtId="0" fontId="10" fillId="0" borderId="0" xfId="0" applyFont="1" applyFill="1" applyBorder="1" applyAlignment="1" applyProtection="1">
      <alignment horizontal="center" wrapText="1"/>
      <protection locked="0"/>
    </xf>
    <xf numFmtId="0" fontId="10" fillId="0" borderId="0" xfId="0" applyFont="1" applyFill="1" applyBorder="1" applyAlignment="1" applyProtection="1">
      <alignment horizontal="left" wrapText="1"/>
      <protection locked="0"/>
    </xf>
    <xf numFmtId="0" fontId="17" fillId="0" borderId="0" xfId="0" applyFont="1" applyFill="1" applyBorder="1" applyAlignment="1" applyProtection="1">
      <alignment horizontal="right"/>
      <protection locked="0"/>
    </xf>
    <xf numFmtId="0" fontId="7" fillId="0" borderId="0" xfId="0" applyFont="1" applyFill="1" applyBorder="1" applyAlignment="1" applyProtection="1">
      <alignment horizontal="left"/>
      <protection locked="0"/>
    </xf>
    <xf numFmtId="0" fontId="17" fillId="0" borderId="0" xfId="0" applyFont="1" applyFill="1" applyBorder="1" applyAlignment="1" applyProtection="1">
      <alignment horizontal="left"/>
      <protection locked="0"/>
    </xf>
    <xf numFmtId="0" fontId="7" fillId="0" borderId="15" xfId="0" applyFont="1" applyFill="1" applyBorder="1" applyAlignment="1" applyProtection="1">
      <alignment horizontal="right"/>
      <protection locked="0"/>
    </xf>
    <xf numFmtId="0" fontId="7" fillId="0" borderId="16" xfId="0" applyFont="1" applyFill="1" applyBorder="1" applyAlignment="1" applyProtection="1">
      <alignment horizontal="right"/>
      <protection locked="0"/>
    </xf>
    <xf numFmtId="0" fontId="2" fillId="0" borderId="1" xfId="0" applyFont="1" applyFill="1" applyBorder="1" applyAlignment="1" applyProtection="1">
      <alignment horizontal="center" vertical="top" wrapText="1"/>
      <protection locked="0"/>
    </xf>
    <xf numFmtId="0" fontId="2" fillId="0" borderId="2" xfId="0" applyFont="1" applyFill="1" applyBorder="1" applyAlignment="1" applyProtection="1">
      <alignment horizontal="center" vertical="top" wrapText="1"/>
      <protection locked="0"/>
    </xf>
    <xf numFmtId="0" fontId="8" fillId="0" borderId="9" xfId="0" applyFont="1" applyFill="1" applyBorder="1" applyAlignment="1" applyProtection="1">
      <alignment horizontal="center"/>
      <protection locked="0"/>
    </xf>
    <xf numFmtId="0" fontId="9" fillId="0" borderId="10" xfId="0" applyFont="1" applyFill="1" applyBorder="1" applyAlignment="1" applyProtection="1">
      <alignment horizontal="center"/>
      <protection locked="0"/>
    </xf>
    <xf numFmtId="0" fontId="9" fillId="0" borderId="11" xfId="0" applyFont="1" applyFill="1" applyBorder="1" applyAlignment="1" applyProtection="1">
      <alignment horizontal="center"/>
      <protection locked="0"/>
    </xf>
    <xf numFmtId="0" fontId="7" fillId="0" borderId="13" xfId="0" applyFont="1" applyFill="1" applyBorder="1" applyAlignment="1" applyProtection="1">
      <alignment horizontal="center"/>
      <protection locked="0"/>
    </xf>
    <xf numFmtId="0" fontId="7" fillId="0" borderId="14" xfId="0" applyFont="1" applyFill="1" applyBorder="1" applyAlignment="1" applyProtection="1">
      <alignment horizontal="center"/>
      <protection locked="0"/>
    </xf>
    <xf numFmtId="0" fontId="7" fillId="0" borderId="19" xfId="0" applyFont="1" applyFill="1" applyBorder="1" applyAlignment="1" applyProtection="1">
      <alignment horizontal="center"/>
      <protection locked="0"/>
    </xf>
    <xf numFmtId="0" fontId="7" fillId="0" borderId="2" xfId="0" applyFont="1" applyFill="1" applyBorder="1" applyAlignment="1" applyProtection="1">
      <alignment horizontal="center"/>
      <protection locked="0"/>
    </xf>
    <xf numFmtId="0" fontId="7" fillId="0" borderId="20" xfId="0" applyFont="1" applyFill="1" applyBorder="1" applyAlignment="1" applyProtection="1">
      <alignment horizontal="center"/>
      <protection locked="0"/>
    </xf>
    <xf numFmtId="0" fontId="16" fillId="0" borderId="21" xfId="0" applyFont="1" applyFill="1" applyBorder="1" applyAlignment="1" applyProtection="1">
      <alignment horizontal="left"/>
      <protection locked="0"/>
    </xf>
    <xf numFmtId="0" fontId="16" fillId="0" borderId="22" xfId="0" applyFont="1" applyFill="1" applyBorder="1" applyAlignment="1" applyProtection="1">
      <alignment horizontal="left"/>
      <protection locked="0"/>
    </xf>
    <xf numFmtId="0" fontId="16" fillId="0" borderId="23" xfId="0" applyFont="1" applyFill="1" applyBorder="1" applyAlignment="1" applyProtection="1">
      <alignment horizontal="left"/>
      <protection locked="0"/>
    </xf>
  </cellXfs>
  <cellStyles count="3">
    <cellStyle name="Normal" xfId="0" builtinId="0"/>
    <cellStyle name="Porcentagem" xfId="2" builtinId="5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19050</xdr:colOff>
      <xdr:row>0</xdr:row>
      <xdr:rowOff>333375</xdr:rowOff>
    </xdr:from>
    <xdr:to>
      <xdr:col>5</xdr:col>
      <xdr:colOff>933450</xdr:colOff>
      <xdr:row>3</xdr:row>
      <xdr:rowOff>152400</xdr:rowOff>
    </xdr:to>
    <xdr:pic>
      <xdr:nvPicPr>
        <xdr:cNvPr id="2" name="Imagem 1" descr="Descrição: GetAttachment">
          <a:extLst>
            <a:ext uri="{FF2B5EF4-FFF2-40B4-BE49-F238E27FC236}">
              <a16:creationId xmlns:a16="http://schemas.microsoft.com/office/drawing/2014/main" id="{051A5EB3-6A31-4916-916F-353762964545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38800" y="333375"/>
          <a:ext cx="914400" cy="10763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7B8477-B7BD-4F36-BCEB-A5A96DC3AE91}">
  <dimension ref="A1:G67"/>
  <sheetViews>
    <sheetView tabSelected="1" topLeftCell="A51" workbookViewId="0">
      <selection activeCell="J21" sqref="J21"/>
    </sheetView>
  </sheetViews>
  <sheetFormatPr defaultColWidth="9.1796875" defaultRowHeight="16.5" customHeight="1" x14ac:dyDescent="0.35"/>
  <cols>
    <col min="1" max="1" width="5.453125" style="2" customWidth="1"/>
    <col min="2" max="2" width="53.81640625" style="2" customWidth="1"/>
    <col min="3" max="3" width="5.54296875" style="40" customWidth="1"/>
    <col min="4" max="4" width="9.7265625" style="41" customWidth="1"/>
    <col min="5" max="5" width="9.7265625" style="2" customWidth="1"/>
    <col min="6" max="6" width="14.1796875" style="2" customWidth="1"/>
    <col min="7" max="7" width="9.26953125" style="2" bestFit="1" customWidth="1"/>
    <col min="8" max="16384" width="9.1796875" style="2"/>
  </cols>
  <sheetData>
    <row r="1" spans="1:7" ht="66.75" customHeight="1" x14ac:dyDescent="0.35">
      <c r="A1" s="51" t="s">
        <v>0</v>
      </c>
      <c r="B1" s="52"/>
      <c r="C1" s="52"/>
      <c r="D1" s="52"/>
      <c r="E1" s="52"/>
      <c r="F1" s="1"/>
    </row>
    <row r="2" spans="1:7" ht="16.5" customHeight="1" x14ac:dyDescent="0.35">
      <c r="A2" s="3" t="s">
        <v>1</v>
      </c>
      <c r="B2" s="4"/>
      <c r="C2" s="4"/>
      <c r="D2" s="4"/>
      <c r="E2" s="4"/>
      <c r="F2" s="1"/>
    </row>
    <row r="3" spans="1:7" ht="15.75" customHeight="1" x14ac:dyDescent="0.35">
      <c r="A3" s="5" t="s">
        <v>2</v>
      </c>
      <c r="B3" s="6"/>
      <c r="C3" s="6"/>
      <c r="D3" s="6"/>
      <c r="E3" s="6"/>
      <c r="F3" s="7"/>
    </row>
    <row r="4" spans="1:7" ht="16.5" customHeight="1" thickBot="1" x14ac:dyDescent="0.4">
      <c r="A4" s="8"/>
      <c r="B4" s="9"/>
      <c r="C4" s="10"/>
      <c r="D4" s="11"/>
      <c r="E4" s="12"/>
      <c r="F4" s="13"/>
    </row>
    <row r="5" spans="1:7" ht="21.75" customHeight="1" thickBot="1" x14ac:dyDescent="0.55000000000000004">
      <c r="A5" s="53" t="s">
        <v>3</v>
      </c>
      <c r="B5" s="54"/>
      <c r="C5" s="54"/>
      <c r="D5" s="54"/>
      <c r="E5" s="54"/>
      <c r="F5" s="55"/>
    </row>
    <row r="6" spans="1:7" ht="16.5" customHeight="1" x14ac:dyDescent="0.35">
      <c r="A6" s="14" t="s">
        <v>4</v>
      </c>
      <c r="B6" s="15" t="s">
        <v>5</v>
      </c>
      <c r="C6" s="15" t="s">
        <v>6</v>
      </c>
      <c r="D6" s="16" t="s">
        <v>7</v>
      </c>
      <c r="E6" s="56" t="s">
        <v>8</v>
      </c>
      <c r="F6" s="57"/>
    </row>
    <row r="7" spans="1:7" ht="13.5" customHeight="1" x14ac:dyDescent="0.35">
      <c r="A7" s="17"/>
      <c r="B7" s="18"/>
      <c r="C7" s="18"/>
      <c r="D7" s="19"/>
      <c r="E7" s="18" t="s">
        <v>9</v>
      </c>
      <c r="F7" s="20" t="s">
        <v>10</v>
      </c>
    </row>
    <row r="8" spans="1:7" ht="16.5" customHeight="1" x14ac:dyDescent="0.35">
      <c r="A8" s="21" t="s">
        <v>11</v>
      </c>
      <c r="B8" s="22" t="s">
        <v>12</v>
      </c>
      <c r="C8" s="23"/>
      <c r="D8" s="24"/>
      <c r="E8" s="24"/>
      <c r="F8" s="25"/>
    </row>
    <row r="9" spans="1:7" ht="16.5" customHeight="1" x14ac:dyDescent="0.35">
      <c r="A9" s="26" t="s">
        <v>13</v>
      </c>
      <c r="B9" s="27" t="s">
        <v>14</v>
      </c>
      <c r="C9" s="28" t="s">
        <v>15</v>
      </c>
      <c r="D9" s="24">
        <v>3</v>
      </c>
      <c r="E9" s="24">
        <v>200</v>
      </c>
      <c r="F9" s="25">
        <f>D9*E9</f>
        <v>600</v>
      </c>
      <c r="G9" s="29">
        <v>181.21</v>
      </c>
    </row>
    <row r="10" spans="1:7" ht="16.5" customHeight="1" x14ac:dyDescent="0.35">
      <c r="A10" s="49" t="s">
        <v>18</v>
      </c>
      <c r="B10" s="50"/>
      <c r="C10" s="50"/>
      <c r="D10" s="50"/>
      <c r="E10" s="50"/>
      <c r="F10" s="31">
        <f>SUM(F9:F9)</f>
        <v>600</v>
      </c>
      <c r="G10" s="29"/>
    </row>
    <row r="11" spans="1:7" ht="16.5" customHeight="1" x14ac:dyDescent="0.35">
      <c r="A11" s="21" t="s">
        <v>19</v>
      </c>
      <c r="B11" s="22" t="s">
        <v>20</v>
      </c>
      <c r="C11" s="28"/>
      <c r="D11" s="24"/>
      <c r="E11" s="24"/>
      <c r="F11" s="25"/>
      <c r="G11" s="29"/>
    </row>
    <row r="12" spans="1:7" ht="51.75" customHeight="1" x14ac:dyDescent="0.35">
      <c r="A12" s="26" t="s">
        <v>21</v>
      </c>
      <c r="B12" s="32" t="s">
        <v>22</v>
      </c>
      <c r="C12" s="28" t="s">
        <v>15</v>
      </c>
      <c r="D12" s="24">
        <v>1607</v>
      </c>
      <c r="E12" s="24">
        <v>21.78</v>
      </c>
      <c r="F12" s="25">
        <f t="shared" ref="F12:F44" si="0">D12*E12</f>
        <v>35000.46</v>
      </c>
      <c r="G12" s="29">
        <v>24.93</v>
      </c>
    </row>
    <row r="13" spans="1:7" ht="46" customHeight="1" x14ac:dyDescent="0.35">
      <c r="A13" s="26" t="s">
        <v>23</v>
      </c>
      <c r="B13" s="32" t="s">
        <v>24</v>
      </c>
      <c r="C13" s="28" t="s">
        <v>25</v>
      </c>
      <c r="D13" s="24">
        <v>200</v>
      </c>
      <c r="E13" s="24">
        <v>75</v>
      </c>
      <c r="F13" s="25">
        <f t="shared" si="0"/>
        <v>15000</v>
      </c>
      <c r="G13" s="29">
        <v>197.65</v>
      </c>
    </row>
    <row r="14" spans="1:7" ht="46.5" customHeight="1" x14ac:dyDescent="0.35">
      <c r="A14" s="26" t="s">
        <v>26</v>
      </c>
      <c r="B14" s="32" t="s">
        <v>27</v>
      </c>
      <c r="C14" s="28" t="s">
        <v>28</v>
      </c>
      <c r="D14" s="24">
        <v>700</v>
      </c>
      <c r="E14" s="24">
        <v>13.72</v>
      </c>
      <c r="F14" s="25">
        <f t="shared" si="0"/>
        <v>9604</v>
      </c>
      <c r="G14" s="29">
        <v>43.63</v>
      </c>
    </row>
    <row r="15" spans="1:7" ht="42" customHeight="1" x14ac:dyDescent="0.35">
      <c r="A15" s="26" t="s">
        <v>29</v>
      </c>
      <c r="B15" s="32" t="s">
        <v>30</v>
      </c>
      <c r="C15" s="28" t="s">
        <v>25</v>
      </c>
      <c r="D15" s="24">
        <v>100</v>
      </c>
      <c r="E15" s="24">
        <v>89</v>
      </c>
      <c r="F15" s="25">
        <f t="shared" si="0"/>
        <v>8900</v>
      </c>
      <c r="G15" s="29"/>
    </row>
    <row r="16" spans="1:7" ht="43" customHeight="1" x14ac:dyDescent="0.35">
      <c r="A16" s="26" t="s">
        <v>31</v>
      </c>
      <c r="B16" s="32" t="s">
        <v>32</v>
      </c>
      <c r="C16" s="28" t="s">
        <v>33</v>
      </c>
      <c r="D16" s="24">
        <v>17</v>
      </c>
      <c r="E16" s="24">
        <v>20</v>
      </c>
      <c r="F16" s="25">
        <f t="shared" si="0"/>
        <v>340</v>
      </c>
      <c r="G16" s="29">
        <v>43.63</v>
      </c>
    </row>
    <row r="17" spans="1:7" ht="51.75" customHeight="1" x14ac:dyDescent="0.35">
      <c r="A17" s="26" t="s">
        <v>34</v>
      </c>
      <c r="B17" s="32" t="s">
        <v>35</v>
      </c>
      <c r="C17" s="33" t="s">
        <v>25</v>
      </c>
      <c r="D17" s="24">
        <v>1500</v>
      </c>
      <c r="E17" s="24">
        <v>1.1399999999999999</v>
      </c>
      <c r="F17" s="25">
        <f t="shared" si="0"/>
        <v>1709.9999999999998</v>
      </c>
      <c r="G17" s="29">
        <v>43.63</v>
      </c>
    </row>
    <row r="18" spans="1:7" ht="41.25" customHeight="1" x14ac:dyDescent="0.35">
      <c r="A18" s="26" t="s">
        <v>36</v>
      </c>
      <c r="B18" s="32" t="s">
        <v>37</v>
      </c>
      <c r="C18" s="28" t="s">
        <v>38</v>
      </c>
      <c r="D18" s="24">
        <v>400</v>
      </c>
      <c r="E18" s="24">
        <v>70</v>
      </c>
      <c r="F18" s="25">
        <f t="shared" si="0"/>
        <v>28000</v>
      </c>
      <c r="G18" s="29">
        <v>43.63</v>
      </c>
    </row>
    <row r="19" spans="1:7" ht="41.25" customHeight="1" x14ac:dyDescent="0.35">
      <c r="A19" s="26" t="s">
        <v>39</v>
      </c>
      <c r="B19" s="32" t="s">
        <v>40</v>
      </c>
      <c r="C19" s="28" t="s">
        <v>38</v>
      </c>
      <c r="D19" s="24">
        <v>300</v>
      </c>
      <c r="E19" s="24">
        <v>32</v>
      </c>
      <c r="F19" s="25">
        <f t="shared" si="0"/>
        <v>9600</v>
      </c>
      <c r="G19" s="29">
        <v>43.63</v>
      </c>
    </row>
    <row r="20" spans="1:7" ht="117.75" customHeight="1" x14ac:dyDescent="0.35">
      <c r="A20" s="26" t="s">
        <v>41</v>
      </c>
      <c r="B20" s="32" t="s">
        <v>42</v>
      </c>
      <c r="C20" s="28" t="s">
        <v>15</v>
      </c>
      <c r="D20" s="24">
        <v>90</v>
      </c>
      <c r="E20" s="24">
        <v>389</v>
      </c>
      <c r="F20" s="25">
        <f t="shared" si="0"/>
        <v>35010</v>
      </c>
      <c r="G20" s="29">
        <v>43.63</v>
      </c>
    </row>
    <row r="21" spans="1:7" ht="42.5" customHeight="1" x14ac:dyDescent="0.35">
      <c r="A21" s="26" t="s">
        <v>102</v>
      </c>
      <c r="B21" s="32" t="s">
        <v>104</v>
      </c>
      <c r="C21" s="28" t="s">
        <v>15</v>
      </c>
      <c r="D21" s="24">
        <v>68.400000000000006</v>
      </c>
      <c r="E21" s="24">
        <v>120</v>
      </c>
      <c r="F21" s="25">
        <f t="shared" ref="F21" si="1">D21*E21</f>
        <v>8208</v>
      </c>
      <c r="G21" s="29">
        <v>43.63</v>
      </c>
    </row>
    <row r="22" spans="1:7" ht="16.5" customHeight="1" x14ac:dyDescent="0.35">
      <c r="A22" s="49" t="s">
        <v>18</v>
      </c>
      <c r="B22" s="50"/>
      <c r="C22" s="50"/>
      <c r="D22" s="50"/>
      <c r="E22" s="50"/>
      <c r="F22" s="31">
        <f>SUM(F12:F21)</f>
        <v>151372.46</v>
      </c>
      <c r="G22" s="29"/>
    </row>
    <row r="23" spans="1:7" ht="16.5" customHeight="1" x14ac:dyDescent="0.35">
      <c r="A23" s="21" t="s">
        <v>43</v>
      </c>
      <c r="B23" s="22" t="s">
        <v>44</v>
      </c>
      <c r="C23" s="28"/>
      <c r="D23" s="24"/>
      <c r="E23" s="24"/>
      <c r="F23" s="25"/>
      <c r="G23" s="29"/>
    </row>
    <row r="24" spans="1:7" ht="64.5" customHeight="1" x14ac:dyDescent="0.35">
      <c r="A24" s="26" t="s">
        <v>45</v>
      </c>
      <c r="B24" s="32" t="s">
        <v>46</v>
      </c>
      <c r="C24" s="28" t="s">
        <v>15</v>
      </c>
      <c r="D24" s="24">
        <v>943.2</v>
      </c>
      <c r="E24" s="24">
        <v>35.56</v>
      </c>
      <c r="F24" s="25">
        <f t="shared" si="0"/>
        <v>33540.192000000003</v>
      </c>
      <c r="G24" s="29">
        <v>23.64</v>
      </c>
    </row>
    <row r="25" spans="1:7" ht="53.25" customHeight="1" x14ac:dyDescent="0.35">
      <c r="A25" s="26" t="s">
        <v>47</v>
      </c>
      <c r="B25" s="32" t="s">
        <v>48</v>
      </c>
      <c r="C25" s="28" t="s">
        <v>15</v>
      </c>
      <c r="D25" s="24">
        <v>1730</v>
      </c>
      <c r="E25" s="24">
        <v>7.06</v>
      </c>
      <c r="F25" s="25">
        <f t="shared" si="0"/>
        <v>12213.8</v>
      </c>
      <c r="G25" s="29">
        <v>1324.38</v>
      </c>
    </row>
    <row r="26" spans="1:7" ht="16.5" customHeight="1" x14ac:dyDescent="0.35">
      <c r="A26" s="26" t="s">
        <v>49</v>
      </c>
      <c r="B26" s="32" t="s">
        <v>50</v>
      </c>
      <c r="C26" s="28" t="s">
        <v>15</v>
      </c>
      <c r="D26" s="24">
        <v>2943.2</v>
      </c>
      <c r="E26" s="24">
        <v>11.73</v>
      </c>
      <c r="F26" s="25">
        <f t="shared" si="0"/>
        <v>34523.735999999997</v>
      </c>
      <c r="G26" s="29">
        <v>1704.12</v>
      </c>
    </row>
    <row r="27" spans="1:7" ht="16.5" customHeight="1" x14ac:dyDescent="0.35">
      <c r="A27" s="26" t="s">
        <v>51</v>
      </c>
      <c r="B27" s="32" t="s">
        <v>52</v>
      </c>
      <c r="C27" s="28" t="s">
        <v>33</v>
      </c>
      <c r="D27" s="24">
        <v>22</v>
      </c>
      <c r="E27" s="24">
        <v>30</v>
      </c>
      <c r="F27" s="25">
        <f t="shared" si="0"/>
        <v>660</v>
      </c>
      <c r="G27" s="29">
        <v>71.930000000000007</v>
      </c>
    </row>
    <row r="28" spans="1:7" ht="16.5" customHeight="1" x14ac:dyDescent="0.35">
      <c r="A28" s="49" t="s">
        <v>18</v>
      </c>
      <c r="B28" s="50"/>
      <c r="C28" s="50"/>
      <c r="D28" s="50"/>
      <c r="E28" s="50"/>
      <c r="F28" s="31">
        <f>SUM(F23:F26)</f>
        <v>80277.728000000003</v>
      </c>
      <c r="G28" s="29"/>
    </row>
    <row r="29" spans="1:7" ht="18.75" customHeight="1" x14ac:dyDescent="0.35">
      <c r="A29" s="49"/>
      <c r="B29" s="50"/>
      <c r="C29" s="50"/>
      <c r="D29" s="50"/>
      <c r="E29" s="50"/>
      <c r="F29" s="31"/>
      <c r="G29" s="29"/>
    </row>
    <row r="30" spans="1:7" ht="16.5" customHeight="1" x14ac:dyDescent="0.35">
      <c r="A30" s="21" t="s">
        <v>53</v>
      </c>
      <c r="B30" s="22" t="s">
        <v>54</v>
      </c>
      <c r="C30" s="28"/>
      <c r="D30" s="24"/>
      <c r="E30" s="24"/>
      <c r="F30" s="25"/>
      <c r="G30" s="29"/>
    </row>
    <row r="31" spans="1:7" ht="65.25" customHeight="1" x14ac:dyDescent="0.35">
      <c r="A31" s="26" t="s">
        <v>55</v>
      </c>
      <c r="B31" s="30" t="s">
        <v>56</v>
      </c>
      <c r="C31" s="28" t="s">
        <v>25</v>
      </c>
      <c r="D31" s="24">
        <v>60</v>
      </c>
      <c r="E31" s="24">
        <v>1143</v>
      </c>
      <c r="F31" s="25">
        <f t="shared" si="0"/>
        <v>68580</v>
      </c>
      <c r="G31" s="29">
        <v>40.89</v>
      </c>
    </row>
    <row r="32" spans="1:7" ht="78.75" customHeight="1" x14ac:dyDescent="0.35">
      <c r="A32" s="26" t="s">
        <v>57</v>
      </c>
      <c r="B32" s="30" t="s">
        <v>58</v>
      </c>
      <c r="C32" s="28" t="s">
        <v>25</v>
      </c>
      <c r="D32" s="24">
        <v>42</v>
      </c>
      <c r="E32" s="24">
        <v>385</v>
      </c>
      <c r="F32" s="25">
        <f t="shared" si="0"/>
        <v>16170</v>
      </c>
      <c r="G32" s="29">
        <v>2</v>
      </c>
    </row>
    <row r="33" spans="1:7" ht="66.75" customHeight="1" x14ac:dyDescent="0.35">
      <c r="A33" s="26" t="s">
        <v>59</v>
      </c>
      <c r="B33" s="30" t="s">
        <v>94</v>
      </c>
      <c r="C33" s="28" t="s">
        <v>95</v>
      </c>
      <c r="D33" s="24">
        <v>7.36</v>
      </c>
      <c r="E33" s="24">
        <v>750</v>
      </c>
      <c r="F33" s="25">
        <f t="shared" si="0"/>
        <v>5520</v>
      </c>
      <c r="G33" s="29">
        <v>20.13</v>
      </c>
    </row>
    <row r="34" spans="1:7" ht="52.5" customHeight="1" x14ac:dyDescent="0.35">
      <c r="A34" s="26" t="s">
        <v>60</v>
      </c>
      <c r="B34" s="30" t="s">
        <v>61</v>
      </c>
      <c r="C34" s="28" t="s">
        <v>25</v>
      </c>
      <c r="D34" s="24">
        <v>3</v>
      </c>
      <c r="E34" s="24">
        <v>734</v>
      </c>
      <c r="F34" s="25">
        <f t="shared" si="0"/>
        <v>2202</v>
      </c>
      <c r="G34" s="29">
        <v>70.58</v>
      </c>
    </row>
    <row r="35" spans="1:7" ht="16.5" customHeight="1" x14ac:dyDescent="0.35">
      <c r="A35" s="49" t="s">
        <v>18</v>
      </c>
      <c r="B35" s="50"/>
      <c r="C35" s="50"/>
      <c r="D35" s="50"/>
      <c r="E35" s="50"/>
      <c r="F35" s="31">
        <f>SUM(F31:F34)</f>
        <v>92472</v>
      </c>
      <c r="G35" s="29"/>
    </row>
    <row r="36" spans="1:7" ht="16.5" customHeight="1" x14ac:dyDescent="0.35">
      <c r="A36" s="21" t="s">
        <v>62</v>
      </c>
      <c r="B36" s="22" t="s">
        <v>96</v>
      </c>
      <c r="C36" s="28"/>
      <c r="D36" s="24"/>
      <c r="E36" s="24"/>
      <c r="F36" s="25"/>
      <c r="G36" s="29"/>
    </row>
    <row r="37" spans="1:7" ht="81" customHeight="1" x14ac:dyDescent="0.35">
      <c r="A37" s="26" t="s">
        <v>63</v>
      </c>
      <c r="B37" s="34" t="s">
        <v>64</v>
      </c>
      <c r="C37" s="28" t="s">
        <v>15</v>
      </c>
      <c r="D37" s="24">
        <v>113.2</v>
      </c>
      <c r="E37" s="24">
        <v>112.86</v>
      </c>
      <c r="F37" s="25">
        <f t="shared" ref="F37" si="2">D37*E37</f>
        <v>12775.752</v>
      </c>
      <c r="G37" s="29">
        <v>43.13</v>
      </c>
    </row>
    <row r="38" spans="1:7" ht="16.5" customHeight="1" x14ac:dyDescent="0.35">
      <c r="A38" s="49" t="s">
        <v>18</v>
      </c>
      <c r="B38" s="50"/>
      <c r="C38" s="50"/>
      <c r="D38" s="50"/>
      <c r="E38" s="50"/>
      <c r="F38" s="31">
        <f>SUM(F37:F37)</f>
        <v>12775.752</v>
      </c>
      <c r="G38" s="29"/>
    </row>
    <row r="39" spans="1:7" ht="16.5" customHeight="1" x14ac:dyDescent="0.35">
      <c r="A39" s="21" t="s">
        <v>65</v>
      </c>
      <c r="B39" s="22" t="s">
        <v>66</v>
      </c>
      <c r="C39" s="28"/>
      <c r="D39" s="24"/>
      <c r="E39" s="24"/>
      <c r="F39" s="25"/>
      <c r="G39" s="29"/>
    </row>
    <row r="40" spans="1:7" ht="40.5" customHeight="1" x14ac:dyDescent="0.35">
      <c r="A40" s="26" t="s">
        <v>67</v>
      </c>
      <c r="B40" s="34" t="s">
        <v>68</v>
      </c>
      <c r="C40" s="28" t="s">
        <v>69</v>
      </c>
      <c r="D40" s="24">
        <v>12</v>
      </c>
      <c r="E40" s="24">
        <v>425</v>
      </c>
      <c r="F40" s="25">
        <f t="shared" ref="F40:F43" si="3">D40*E40</f>
        <v>5100</v>
      </c>
      <c r="G40" s="29">
        <v>43.13</v>
      </c>
    </row>
    <row r="41" spans="1:7" ht="41.25" customHeight="1" x14ac:dyDescent="0.35">
      <c r="A41" s="26" t="s">
        <v>70</v>
      </c>
      <c r="B41" s="34" t="s">
        <v>71</v>
      </c>
      <c r="C41" s="28" t="s">
        <v>69</v>
      </c>
      <c r="D41" s="24">
        <v>22</v>
      </c>
      <c r="E41" s="24">
        <v>102.28</v>
      </c>
      <c r="F41" s="25">
        <f t="shared" si="3"/>
        <v>2250.16</v>
      </c>
      <c r="G41" s="29">
        <v>43.13</v>
      </c>
    </row>
    <row r="42" spans="1:7" ht="42" customHeight="1" x14ac:dyDescent="0.35">
      <c r="A42" s="26" t="s">
        <v>72</v>
      </c>
      <c r="B42" s="34" t="s">
        <v>73</v>
      </c>
      <c r="C42" s="28" t="s">
        <v>25</v>
      </c>
      <c r="D42" s="24">
        <v>40</v>
      </c>
      <c r="E42" s="24">
        <v>32.5</v>
      </c>
      <c r="F42" s="25">
        <f t="shared" si="3"/>
        <v>1300</v>
      </c>
      <c r="G42" s="29">
        <v>43.13</v>
      </c>
    </row>
    <row r="43" spans="1:7" ht="65.25" customHeight="1" x14ac:dyDescent="0.35">
      <c r="A43" s="26" t="s">
        <v>74</v>
      </c>
      <c r="B43" s="34" t="s">
        <v>75</v>
      </c>
      <c r="C43" s="28" t="s">
        <v>15</v>
      </c>
      <c r="D43" s="24">
        <v>120</v>
      </c>
      <c r="E43" s="24">
        <v>83.34</v>
      </c>
      <c r="F43" s="25">
        <f t="shared" si="3"/>
        <v>10000.800000000001</v>
      </c>
      <c r="G43" s="29">
        <v>43.13</v>
      </c>
    </row>
    <row r="44" spans="1:7" ht="39" customHeight="1" x14ac:dyDescent="0.35">
      <c r="A44" s="26" t="s">
        <v>76</v>
      </c>
      <c r="B44" s="34" t="s">
        <v>77</v>
      </c>
      <c r="C44" s="28" t="s">
        <v>25</v>
      </c>
      <c r="D44" s="24">
        <v>5</v>
      </c>
      <c r="E44" s="24">
        <v>30</v>
      </c>
      <c r="F44" s="25">
        <f t="shared" si="0"/>
        <v>150</v>
      </c>
      <c r="G44" s="29">
        <v>43.13</v>
      </c>
    </row>
    <row r="45" spans="1:7" ht="16.5" customHeight="1" x14ac:dyDescent="0.35">
      <c r="A45" s="49" t="s">
        <v>18</v>
      </c>
      <c r="B45" s="50"/>
      <c r="C45" s="50"/>
      <c r="D45" s="50"/>
      <c r="E45" s="50"/>
      <c r="F45" s="31">
        <f>SUM(F40:F44)</f>
        <v>18800.96</v>
      </c>
      <c r="G45" s="29"/>
    </row>
    <row r="46" spans="1:7" s="35" customFormat="1" ht="16.5" customHeight="1" x14ac:dyDescent="0.3">
      <c r="A46" s="21" t="s">
        <v>78</v>
      </c>
      <c r="B46" s="22" t="s">
        <v>79</v>
      </c>
      <c r="C46" s="28"/>
      <c r="D46" s="24"/>
      <c r="E46" s="24"/>
      <c r="F46" s="25"/>
      <c r="G46" s="29"/>
    </row>
    <row r="47" spans="1:7" s="35" customFormat="1" ht="27.75" customHeight="1" x14ac:dyDescent="0.25">
      <c r="A47" s="26" t="s">
        <v>80</v>
      </c>
      <c r="B47" s="34" t="s">
        <v>81</v>
      </c>
      <c r="C47" s="28" t="s">
        <v>82</v>
      </c>
      <c r="D47" s="24">
        <v>943.2</v>
      </c>
      <c r="E47" s="24">
        <v>25</v>
      </c>
      <c r="F47" s="25">
        <f t="shared" ref="F47:F49" si="4">D47*E47</f>
        <v>23580</v>
      </c>
      <c r="G47" s="29"/>
    </row>
    <row r="48" spans="1:7" s="35" customFormat="1" ht="19.5" customHeight="1" x14ac:dyDescent="0.25">
      <c r="A48" s="26" t="s">
        <v>83</v>
      </c>
      <c r="B48" s="34" t="s">
        <v>84</v>
      </c>
      <c r="C48" s="28" t="s">
        <v>25</v>
      </c>
      <c r="D48" s="24">
        <v>66</v>
      </c>
      <c r="E48" s="24">
        <v>30</v>
      </c>
      <c r="F48" s="25">
        <f t="shared" si="4"/>
        <v>1980</v>
      </c>
      <c r="G48" s="29">
        <v>131.07</v>
      </c>
    </row>
    <row r="49" spans="1:7" s="35" customFormat="1" ht="16.5" customHeight="1" x14ac:dyDescent="0.25">
      <c r="A49" s="26" t="s">
        <v>85</v>
      </c>
      <c r="B49" s="34" t="s">
        <v>86</v>
      </c>
      <c r="C49" s="28" t="s">
        <v>25</v>
      </c>
      <c r="D49" s="24">
        <v>16</v>
      </c>
      <c r="E49" s="24">
        <v>30</v>
      </c>
      <c r="F49" s="25">
        <f t="shared" si="4"/>
        <v>480</v>
      </c>
      <c r="G49" s="29">
        <v>189.37</v>
      </c>
    </row>
    <row r="50" spans="1:7" s="35" customFormat="1" ht="16.5" customHeight="1" x14ac:dyDescent="0.3">
      <c r="A50" s="49" t="s">
        <v>18</v>
      </c>
      <c r="B50" s="50"/>
      <c r="C50" s="50"/>
      <c r="D50" s="50"/>
      <c r="E50" s="50"/>
      <c r="F50" s="31">
        <f>SUM(F47:F49)</f>
        <v>26040</v>
      </c>
      <c r="G50" s="29"/>
    </row>
    <row r="51" spans="1:7" s="35" customFormat="1" ht="16.5" customHeight="1" x14ac:dyDescent="0.3">
      <c r="A51" s="21" t="s">
        <v>87</v>
      </c>
      <c r="B51" s="22" t="s">
        <v>88</v>
      </c>
      <c r="C51" s="28"/>
      <c r="D51" s="24"/>
      <c r="E51" s="24"/>
      <c r="F51" s="25"/>
      <c r="G51" s="29"/>
    </row>
    <row r="52" spans="1:7" s="35" customFormat="1" ht="29.25" customHeight="1" x14ac:dyDescent="0.25">
      <c r="A52" s="26" t="s">
        <v>98</v>
      </c>
      <c r="B52" s="34" t="s">
        <v>16</v>
      </c>
      <c r="C52" s="28" t="s">
        <v>17</v>
      </c>
      <c r="D52" s="24">
        <v>22</v>
      </c>
      <c r="E52" s="24">
        <v>204.55</v>
      </c>
      <c r="F52" s="25">
        <f t="shared" ref="F52" si="5">D52*E52</f>
        <v>4500.1000000000004</v>
      </c>
      <c r="G52" s="29">
        <v>150</v>
      </c>
    </row>
    <row r="53" spans="1:7" s="35" customFormat="1" ht="16.5" customHeight="1" x14ac:dyDescent="0.3">
      <c r="A53" s="49" t="s">
        <v>18</v>
      </c>
      <c r="B53" s="50"/>
      <c r="C53" s="50"/>
      <c r="D53" s="50"/>
      <c r="E53" s="50"/>
      <c r="F53" s="31">
        <f>SUM(F52)</f>
        <v>4500.1000000000004</v>
      </c>
    </row>
    <row r="54" spans="1:7" s="35" customFormat="1" ht="16.5" customHeight="1" x14ac:dyDescent="0.3">
      <c r="A54" s="21" t="s">
        <v>97</v>
      </c>
      <c r="B54" s="22" t="s">
        <v>101</v>
      </c>
      <c r="C54" s="28"/>
      <c r="D54" s="24"/>
      <c r="E54" s="24"/>
      <c r="F54" s="25"/>
      <c r="G54" s="29"/>
    </row>
    <row r="55" spans="1:7" s="35" customFormat="1" ht="42.5" customHeight="1" x14ac:dyDescent="0.25">
      <c r="A55" s="26" t="s">
        <v>99</v>
      </c>
      <c r="B55" s="34" t="s">
        <v>100</v>
      </c>
      <c r="C55" s="28" t="s">
        <v>82</v>
      </c>
      <c r="D55" s="24">
        <v>43.2</v>
      </c>
      <c r="E55" s="24">
        <v>1500</v>
      </c>
      <c r="F55" s="25">
        <f t="shared" ref="F55" si="6">D55*E55</f>
        <v>64800.000000000007</v>
      </c>
      <c r="G55" s="29">
        <v>150</v>
      </c>
    </row>
    <row r="56" spans="1:7" s="35" customFormat="1" ht="16.5" customHeight="1" x14ac:dyDescent="0.3">
      <c r="A56" s="49" t="s">
        <v>18</v>
      </c>
      <c r="B56" s="50"/>
      <c r="C56" s="50"/>
      <c r="D56" s="50"/>
      <c r="E56" s="50"/>
      <c r="F56" s="31">
        <f>SUM(F55)</f>
        <v>64800.000000000007</v>
      </c>
    </row>
    <row r="57" spans="1:7" s="35" customFormat="1" ht="16.5" customHeight="1" x14ac:dyDescent="0.3">
      <c r="A57" s="58"/>
      <c r="B57" s="59"/>
      <c r="C57" s="59"/>
      <c r="D57" s="59"/>
      <c r="E57" s="59"/>
      <c r="F57" s="60"/>
    </row>
    <row r="58" spans="1:7" ht="16.5" customHeight="1" thickBot="1" x14ac:dyDescent="0.4">
      <c r="A58" s="61" t="s">
        <v>89</v>
      </c>
      <c r="B58" s="62"/>
      <c r="C58" s="62"/>
      <c r="D58" s="62"/>
      <c r="E58" s="63"/>
      <c r="F58" s="36">
        <f>SUM(F56,F53,F50,F45,F38,F35,F28,F22,F10)</f>
        <v>451639</v>
      </c>
    </row>
    <row r="59" spans="1:7" ht="15" customHeight="1" x14ac:dyDescent="0.35">
      <c r="A59" s="44" t="s">
        <v>103</v>
      </c>
      <c r="B59" s="44"/>
      <c r="C59" s="44"/>
      <c r="D59" s="44"/>
      <c r="E59" s="44"/>
      <c r="F59" s="44"/>
    </row>
    <row r="60" spans="1:7" ht="16.5" customHeight="1" x14ac:dyDescent="0.35">
      <c r="A60" s="37"/>
      <c r="B60" s="45" t="s">
        <v>90</v>
      </c>
      <c r="C60" s="45"/>
      <c r="D60" s="45"/>
      <c r="E60" s="45"/>
      <c r="F60" s="45"/>
    </row>
    <row r="61" spans="1:7" ht="16.5" customHeight="1" x14ac:dyDescent="0.35">
      <c r="A61" s="37"/>
      <c r="B61" s="45" t="s">
        <v>91</v>
      </c>
      <c r="C61" s="45"/>
      <c r="D61" s="45"/>
      <c r="E61" s="45"/>
      <c r="F61" s="45"/>
    </row>
    <row r="62" spans="1:7" ht="36.75" customHeight="1" x14ac:dyDescent="0.35">
      <c r="A62" s="38"/>
      <c r="B62" s="45" t="s">
        <v>92</v>
      </c>
      <c r="C62" s="45"/>
      <c r="D62" s="45"/>
      <c r="E62" s="45"/>
      <c r="F62" s="45"/>
    </row>
    <row r="63" spans="1:7" ht="16.5" customHeight="1" x14ac:dyDescent="0.35">
      <c r="A63" s="37"/>
      <c r="B63" s="37"/>
      <c r="C63" s="37"/>
      <c r="D63" s="37"/>
      <c r="E63" s="39"/>
      <c r="F63" s="39"/>
    </row>
    <row r="64" spans="1:7" ht="16.5" customHeight="1" x14ac:dyDescent="0.35">
      <c r="A64" s="46" t="s">
        <v>93</v>
      </c>
      <c r="B64" s="46"/>
      <c r="C64" s="46"/>
      <c r="D64" s="46"/>
      <c r="E64" s="39"/>
      <c r="F64" s="39"/>
    </row>
    <row r="65" spans="1:6" ht="16.5" customHeight="1" x14ac:dyDescent="0.35">
      <c r="A65" s="47"/>
      <c r="B65" s="48"/>
      <c r="C65" s="48"/>
      <c r="D65" s="48"/>
      <c r="E65" s="39"/>
      <c r="F65" s="39"/>
    </row>
    <row r="66" spans="1:6" ht="16.5" customHeight="1" x14ac:dyDescent="0.35">
      <c r="A66" s="42"/>
      <c r="B66" s="42"/>
      <c r="C66" s="42"/>
      <c r="D66" s="42"/>
      <c r="E66" s="39"/>
      <c r="F66" s="39"/>
    </row>
    <row r="67" spans="1:6" ht="16.5" customHeight="1" x14ac:dyDescent="0.35">
      <c r="A67" s="43"/>
      <c r="B67" s="43"/>
      <c r="C67" s="43"/>
      <c r="D67" s="43"/>
      <c r="E67" s="39"/>
      <c r="F67" s="39"/>
    </row>
  </sheetData>
  <mergeCells count="23">
    <mergeCell ref="A56:E56"/>
    <mergeCell ref="A57:F57"/>
    <mergeCell ref="A58:E58"/>
    <mergeCell ref="A53:E53"/>
    <mergeCell ref="A1:E1"/>
    <mergeCell ref="A5:F5"/>
    <mergeCell ref="E6:F6"/>
    <mergeCell ref="A10:E10"/>
    <mergeCell ref="A22:E22"/>
    <mergeCell ref="A28:E28"/>
    <mergeCell ref="A29:E29"/>
    <mergeCell ref="A35:E35"/>
    <mergeCell ref="A38:E38"/>
    <mergeCell ref="A45:E45"/>
    <mergeCell ref="A50:E50"/>
    <mergeCell ref="A66:D66"/>
    <mergeCell ref="A67:D67"/>
    <mergeCell ref="A59:F59"/>
    <mergeCell ref="B60:F60"/>
    <mergeCell ref="B61:F61"/>
    <mergeCell ref="B62:F62"/>
    <mergeCell ref="A64:D64"/>
    <mergeCell ref="A65:D65"/>
  </mergeCells>
  <pageMargins left="0.25" right="0.25" top="0.75" bottom="0.75" header="0.3" footer="0.3"/>
  <pageSetup paperSize="9" orientation="portrait" horizontalDpi="4294967293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alexa</dc:creator>
  <cp:lastModifiedBy>SECURITY WAR</cp:lastModifiedBy>
  <cp:lastPrinted>2018-07-24T14:55:41Z</cp:lastPrinted>
  <dcterms:created xsi:type="dcterms:W3CDTF">2018-07-24T13:41:36Z</dcterms:created>
  <dcterms:modified xsi:type="dcterms:W3CDTF">2018-10-03T09:42:42Z</dcterms:modified>
</cp:coreProperties>
</file>